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MYCLOUDEX2ULTRA\Hospitals\MSSRN_COMPLETE UPTO 9_FLOORS\DESIGN\PANEL AND BBT ENQ_20220520\ENQ TO FLOAT\PANEL\"/>
    </mc:Choice>
  </mc:AlternateContent>
  <xr:revisionPtr revIDLastSave="0" documentId="13_ncr:1_{32C9DEF9-75CC-4C68-9489-086A0D765687}" xr6:coauthVersionLast="47" xr6:coauthVersionMax="47" xr10:uidLastSave="{00000000-0000-0000-0000-000000000000}"/>
  <bookViews>
    <workbookView xWindow="-120" yWindow="-120" windowWidth="29040" windowHeight="15720" xr2:uid="{EF1DCFBA-4BCE-47B9-82E9-23893EC079A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4" i="1" l="1"/>
  <c r="F74" i="1"/>
  <c r="H40" i="1"/>
  <c r="F40" i="1"/>
  <c r="H27" i="1"/>
  <c r="F27" i="1"/>
  <c r="H14" i="1"/>
  <c r="F14" i="1"/>
  <c r="I40" i="1" l="1"/>
  <c r="I14" i="1"/>
  <c r="F94" i="1"/>
  <c r="I27" i="1"/>
  <c r="I74" i="1"/>
  <c r="H94" i="1"/>
  <c r="I94" i="1" l="1"/>
  <c r="I9" i="1" s="1"/>
  <c r="I95" i="1" l="1"/>
  <c r="I96" i="1" s="1"/>
</calcChain>
</file>

<file path=xl/sharedStrings.xml><?xml version="1.0" encoding="utf-8"?>
<sst xmlns="http://schemas.openxmlformats.org/spreadsheetml/2006/main" count="104" uniqueCount="81">
  <si>
    <t>A</t>
  </si>
  <si>
    <t>POWER DISTRIBUTION PANEL</t>
  </si>
  <si>
    <t>FORM 3B</t>
  </si>
  <si>
    <t xml:space="preserve">ALUMINIUM BUS </t>
  </si>
  <si>
    <t>NOS.</t>
  </si>
  <si>
    <t>PLEASE REFER SLD FOR MORE CLARIFICATIONS</t>
  </si>
  <si>
    <t>PANEL SHALL BE INDOOR TYPE- IP-43</t>
  </si>
  <si>
    <t>INCOMING</t>
  </si>
  <si>
    <t>OUT GOING</t>
  </si>
  <si>
    <t>VIDYUTSALLAGAR PVT. LTD.</t>
  </si>
  <si>
    <t>ELECTRICAL CONSULTANT AND ENGINEER</t>
  </si>
  <si>
    <t>SAVITRI, 113, VINAYAK SOCIETY, SAHAKAR NAGAR NO. 1, PUNE 9.</t>
  </si>
  <si>
    <t>Email: vidyutsallagar@gmail.com</t>
  </si>
  <si>
    <t>PHONE 020-24224534</t>
  </si>
  <si>
    <t>SR.NO.</t>
  </si>
  <si>
    <t>PARTICULARS</t>
  </si>
  <si>
    <t>QTY</t>
  </si>
  <si>
    <t>UNIT</t>
  </si>
  <si>
    <t>MATERIAL RATE</t>
  </si>
  <si>
    <t>MATERIAL AMOUNT</t>
  </si>
  <si>
    <t>ERECTION RATE</t>
  </si>
  <si>
    <t>ERECTION AMOUNT</t>
  </si>
  <si>
    <t>TOTAL AMOUNT</t>
  </si>
  <si>
    <t>BOQ:- MAIN LT PANEL AND LIFT PANEL</t>
  </si>
  <si>
    <t>PROJECT :-M/s Shri Markendey Solapur Sahakari Rugnalaya &amp; Research Center Niyamit.</t>
  </si>
  <si>
    <t>630 KVA SOURCE SELECTION</t>
  </si>
  <si>
    <t xml:space="preserve"> FAULT CURRENT :-  40  KA</t>
  </si>
  <si>
    <t>SYNC PANEL OUTPUT 2 OUTGOING 1000 A FP EDO ACB 40 kA µP LSIGN</t>
  </si>
  <si>
    <t>630 KVA TRANSFORMER OUTGOING 1000 A FP EDO ACB 40 kA µP LSIGN</t>
  </si>
  <si>
    <t>HVAC TERRACE PANEL OUTGOING 1000 A TP EDO ACB 40 kA µP LSI</t>
  </si>
  <si>
    <t>1000 KVA SOURCE SELECTION</t>
  </si>
  <si>
    <t>SYNC PANEL OUTPUT 3 OUTGOING 1600 A FP EDO ACB 40 kA µP LSIGN</t>
  </si>
  <si>
    <t>1000 KVA TRANSFORMER OUTGOING 1600 A FP EDO ACB 40 kA µP LSIGN</t>
  </si>
  <si>
    <t>NEW BLDG MDB OUTGOING 1600 A TP EDO ACB 40 kA µp LSI</t>
  </si>
  <si>
    <t>OLD BLDG MDB OUTGOING 800 A TP EDO ACB 40 kA µP LSI</t>
  </si>
  <si>
    <t>NEW BLDG MDB</t>
  </si>
  <si>
    <t>NEW BLDG MDB OUTGOING 0</t>
  </si>
  <si>
    <t>RTPFC PANEL-340 KVAR OUTGOING 630 A TP MCCB 40 kA µP LSI</t>
  </si>
  <si>
    <t>FIRE FIGHTING PANEL OUTGOING 160 A TP MCCB 40 kA µP LSI</t>
  </si>
  <si>
    <t>PLUMBING LOADS+HEAT PUMP OUTGOING 160 A TP MCCB 40 kA µP LSI</t>
  </si>
  <si>
    <t>LIFT DB OUTGOING 160 A TP MCCB 40 kA µP LSI</t>
  </si>
  <si>
    <t>BBT NCR OUTGOING 800 A TP EDO ACB 40 kA µP LSI</t>
  </si>
  <si>
    <t>BBT CR OUTGOING 315 A TP MCCB 40 kA µP LSI</t>
  </si>
  <si>
    <t>OLD BUILDING MAIN PANEL OUTGOING 500 A TP MCCB 40 kA TMD LSI</t>
  </si>
  <si>
    <t>X-RAY OUTGOING 100 A TP MCCB 40 kA µP LSI</t>
  </si>
  <si>
    <t>CT SCAN OUTGOING 125 A TP MCCB 40 kA µP LSI</t>
  </si>
  <si>
    <t>MRI OUTGOING 200 A TP MCCB 40 kA µP LSI</t>
  </si>
  <si>
    <t>COMPRESSOR OUTGOING 100 A TP MCCB 40 kA µP LSI</t>
  </si>
  <si>
    <t>SUCTION MACHINE OUTGOING 40 A TP MCCB 40 kA µP LSI</t>
  </si>
  <si>
    <t>PHYSIOTHERAPY OUTGOING 32 A TP MCCB 40 kA µP LSI</t>
  </si>
  <si>
    <t>INFORMATIVE GLOW SIGN OUTGOING 16 A TP MCCB 40 kA µP LSI</t>
  </si>
  <si>
    <t>MEDICAL GASSES OUTGOING 32 A TP MCCB 40 kA µP LSI</t>
  </si>
  <si>
    <t>DIALYSIS OUTGOING 40 A TP MCCB 40 kA µP LSI</t>
  </si>
  <si>
    <t>CSSD OUTGOING 125 A TP MCCB 40 kA µP LSI</t>
  </si>
  <si>
    <t>LAMINAR FLOW OUTGOING 32 A TP MCCB 40 kA µP LSI</t>
  </si>
  <si>
    <t>ULTRAVIOLET LIGHTS OUTGOING 16 A TP MCCB 40 kA µP LSI</t>
  </si>
  <si>
    <t>SPARE OUTGOING 1000 A TP EDO ACB 36 kA µP LSI</t>
  </si>
  <si>
    <t>SPARE OUTGOING 630 A TP MCCB 36 kA µP LSI</t>
  </si>
  <si>
    <t>SPARE OUTGOING 160 A TP MCCB 36 kA µP LSI</t>
  </si>
  <si>
    <t>SPARE OUTGOING 63 A TP MCCB 36 kA µP LSI</t>
  </si>
  <si>
    <t>LIFT  PANEL</t>
  </si>
  <si>
    <t>INCOMER</t>
  </si>
  <si>
    <t>LIFT DB INPUT 160 A TP MCCB 10 kA TMD LSIGN</t>
  </si>
  <si>
    <t>LIFT 1 (3 ph) INPUT 32 A FP RCBO 30 mA rated 10 kA TMD LSI</t>
  </si>
  <si>
    <t>LIFT 1 (1ph) INPUT 6 A DP RCBO 30 mA rated 10 kA TMD LSI</t>
  </si>
  <si>
    <t>LIFT 2 (3 ph) INPUT 32 A FP RCBO 30 mA rated 10 kA TMD LSI</t>
  </si>
  <si>
    <t>LIFT 2 (1ph) INPUT 32 A DP RCBO 30 mA rated 10 kA TMD LSI</t>
  </si>
  <si>
    <t>LIFT 3 (3 ph) INPUT 32 A DP RCBO 30 mA rated 10 kA TMD LSI</t>
  </si>
  <si>
    <t>LIFT 3 (1ph) INPUT 32 A DP RCBO 30 mA rated 10 kA TMD LSI</t>
  </si>
  <si>
    <t>LIFT 4 (3 ph) INPUT 32 A DP RCBO 30 mA rated 10 kA TMD LSI</t>
  </si>
  <si>
    <t>LIFT 4 (1ph) INPUT 32 A DP RCBO 30 mA rated 10 kA TMD LSI</t>
  </si>
  <si>
    <t>LIFT 5 (3 ph) INPUT 32 A DP RCBO 30 mA rated 10 kA TMD LSI</t>
  </si>
  <si>
    <t>LIFT 5 (1ph) INPUT 32 A DP RCBO 30 mA rated 10 kA TMD LSI</t>
  </si>
  <si>
    <t>TOTAL</t>
  </si>
  <si>
    <t>GST 18%</t>
  </si>
  <si>
    <t>TOTAL PROJECT COST INCLUSIVE TAXES</t>
  </si>
  <si>
    <t>PANEL SHALL BE INDOOR TYPE- IP-43,FORM 3B,</t>
  </si>
  <si>
    <t>All panels switchgear will be provided with lockout tagout (loto)arrangement. 
Indications positions for all incomers phase indication with switch position. For all outgoings for switch on off &amp; trip indication. All ACBs with - phase indication with switch position. 
Protections: Surge protection on Incomer.Single phasing preventer on incoming bus for phase in balance and single phase preventions.
Panel shall consist of Auto Changeover Logic. 
All incomers meter shall be :- 
Schneider :- EM- 2230 series or equivalent. 
All outgoing meter shall be :-
 Schneider :- EM- 6400 NG series or equivalent. 
All meters shall be communication capable</t>
  </si>
  <si>
    <t xml:space="preserve"> FAULT CURRENT  -10  kA</t>
  </si>
  <si>
    <t>DATE :-09-05-2022</t>
  </si>
  <si>
    <r>
      <t>Unloading, Installation, testing &amp; commsioning of  Following Panels. Panels shall be fabricated out of 16/14 swg CRCA sheet steel, with necessory structural supports in form of structural steel sections. Panels shall be floor mounted.The panel shall be compartmental type with suitable size of bus bar and separate cable and busbarchambers. The cable chambers shall be free from any live open connections. Multifuction meters for all incoming  feeders, Indication lamps for all incoming and outgoing feeders for phase identifications and for indication of Switch status.</t>
    </r>
    <r>
      <rPr>
        <b/>
        <sz val="10"/>
        <rFont val="Calibri"/>
        <family val="2"/>
      </rPr>
      <t xml:space="preserve"> (All panels shall comply to IEC 61439-1-2.)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</si>
</sst>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 #,##0.0_ ;_ * \-#,##0.0_ ;_ * &quot;-&quot;??_ ;_ @_ "/>
    <numFmt numFmtId="165" formatCode="_(* #,##0.00_);_(* \(#,##0.00\);_(* &quot;-&quot;??_);_(@_)"/>
  </numFmts>
  <fonts count="11" x14ac:knownFonts="1">
    <font>
      <sz val="11"/>
      <color theme="1"/>
      <name val="Calibri"/>
      <family val="2"/>
      <scheme val="minor"/>
    </font>
    <font>
      <sz val="11"/>
      <color theme="1"/>
      <name val="Calibri"/>
      <family val="2"/>
      <scheme val="minor"/>
    </font>
    <font>
      <b/>
      <sz val="10"/>
      <name val="Calibri"/>
      <family val="2"/>
      <scheme val="minor"/>
    </font>
    <font>
      <b/>
      <sz val="11"/>
      <name val="Calibri"/>
      <family val="2"/>
      <scheme val="minor"/>
    </font>
    <font>
      <sz val="10"/>
      <name val="Calibri"/>
      <family val="2"/>
      <scheme val="minor"/>
    </font>
    <font>
      <sz val="10"/>
      <name val="Calibri"/>
      <family val="2"/>
    </font>
    <font>
      <sz val="10"/>
      <name val="Arial"/>
      <family val="2"/>
    </font>
    <font>
      <b/>
      <sz val="12"/>
      <name val="Calibri"/>
      <family val="2"/>
      <scheme val="minor"/>
    </font>
    <font>
      <sz val="11"/>
      <name val="Calibri"/>
      <family val="2"/>
      <scheme val="minor"/>
    </font>
    <font>
      <b/>
      <sz val="20"/>
      <color theme="5" tint="-0.249977111117893"/>
      <name val="Calibri"/>
      <family val="2"/>
      <scheme val="minor"/>
    </font>
    <font>
      <b/>
      <sz val="10"/>
      <name val="Calibri"/>
      <family val="2"/>
    </font>
  </fonts>
  <fills count="3">
    <fill>
      <patternFill patternType="none"/>
    </fill>
    <fill>
      <patternFill patternType="gray125"/>
    </fill>
    <fill>
      <patternFill patternType="solid">
        <fgColor theme="7"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alignment vertical="top"/>
    </xf>
    <xf numFmtId="0" fontId="6" fillId="0" borderId="0"/>
  </cellStyleXfs>
  <cellXfs count="49">
    <xf numFmtId="0" fontId="0" fillId="0" borderId="0" xfId="0"/>
    <xf numFmtId="43" fontId="4" fillId="0" borderId="0" xfId="1" applyFont="1" applyFill="1" applyBorder="1" applyAlignment="1">
      <alignment horizontal="center" vertical="top"/>
    </xf>
    <xf numFmtId="43" fontId="4" fillId="0" borderId="2" xfId="1" applyFont="1" applyFill="1" applyBorder="1" applyAlignment="1">
      <alignment horizontal="center" vertical="center"/>
    </xf>
    <xf numFmtId="43" fontId="4" fillId="0" borderId="2" xfId="1" applyFont="1" applyFill="1" applyBorder="1" applyAlignment="1">
      <alignment horizontal="left" vertical="top" wrapText="1"/>
    </xf>
    <xf numFmtId="0" fontId="4" fillId="0" borderId="0" xfId="1" applyNumberFormat="1" applyFont="1" applyFill="1" applyBorder="1" applyAlignment="1">
      <alignment horizontal="left" vertical="top" wrapText="1"/>
    </xf>
    <xf numFmtId="43" fontId="4" fillId="0" borderId="0" xfId="1" applyFont="1" applyFill="1" applyAlignment="1">
      <alignment horizontal="center" vertical="top"/>
    </xf>
    <xf numFmtId="43" fontId="7" fillId="0" borderId="0" xfId="1" applyFont="1" applyFill="1" applyBorder="1" applyAlignment="1">
      <alignment horizontal="right" vertical="top"/>
    </xf>
    <xf numFmtId="0" fontId="4" fillId="0" borderId="0" xfId="1" applyNumberFormat="1" applyFont="1" applyFill="1" applyBorder="1" applyAlignment="1">
      <alignment horizontal="center" vertical="top" wrapText="1"/>
    </xf>
    <xf numFmtId="43" fontId="4" fillId="0" borderId="0" xfId="1" applyFont="1" applyFill="1" applyAlignment="1">
      <alignment horizontal="left" vertical="top"/>
    </xf>
    <xf numFmtId="43" fontId="4" fillId="0" borderId="0" xfId="1" applyFont="1" applyFill="1" applyBorder="1" applyAlignment="1">
      <alignment horizontal="right" vertical="top"/>
    </xf>
    <xf numFmtId="43" fontId="4" fillId="0" borderId="0" xfId="1" applyFont="1" applyFill="1" applyBorder="1" applyAlignment="1">
      <alignment horizontal="center" vertical="top" wrapText="1"/>
    </xf>
    <xf numFmtId="43" fontId="4" fillId="0" borderId="0" xfId="1" applyFont="1" applyFill="1" applyBorder="1" applyAlignment="1">
      <alignment horizontal="left" vertical="top"/>
    </xf>
    <xf numFmtId="0" fontId="7" fillId="0" borderId="0" xfId="1" applyNumberFormat="1" applyFont="1" applyFill="1" applyAlignment="1">
      <alignment horizontal="left" vertical="top" wrapText="1"/>
    </xf>
    <xf numFmtId="14" fontId="2" fillId="0" borderId="0" xfId="1" applyNumberFormat="1" applyFont="1" applyFill="1" applyAlignment="1">
      <alignment horizontal="right" vertical="top"/>
    </xf>
    <xf numFmtId="9" fontId="4" fillId="0" borderId="0" xfId="2" applyFont="1" applyFill="1" applyAlignment="1">
      <alignment horizontal="center" vertical="top"/>
    </xf>
    <xf numFmtId="43" fontId="2" fillId="0" borderId="0" xfId="1" applyFont="1" applyFill="1" applyAlignment="1">
      <alignment horizontal="right" vertical="top"/>
    </xf>
    <xf numFmtId="0" fontId="4" fillId="0" borderId="2" xfId="1" applyNumberFormat="1" applyFont="1" applyFill="1" applyBorder="1" applyAlignment="1">
      <alignment horizontal="left" vertical="top" wrapText="1"/>
    </xf>
    <xf numFmtId="43" fontId="4" fillId="0" borderId="2" xfId="1" applyFont="1" applyFill="1" applyBorder="1" applyAlignment="1" applyProtection="1">
      <alignment horizontal="center" vertical="center"/>
    </xf>
    <xf numFmtId="164" fontId="2" fillId="0" borderId="1" xfId="1" applyNumberFormat="1" applyFont="1" applyFill="1" applyBorder="1" applyAlignment="1">
      <alignment horizontal="center" vertical="center"/>
    </xf>
    <xf numFmtId="43" fontId="2" fillId="0" borderId="2" xfId="1" applyFont="1" applyFill="1" applyBorder="1" applyAlignment="1">
      <alignment horizontal="center" vertical="center"/>
    </xf>
    <xf numFmtId="0" fontId="2" fillId="0" borderId="1" xfId="1" applyNumberFormat="1" applyFont="1" applyFill="1" applyBorder="1" applyAlignment="1">
      <alignment horizontal="center" vertical="top" wrapText="1"/>
    </xf>
    <xf numFmtId="43" fontId="2" fillId="0" borderId="1" xfId="1" applyFont="1" applyFill="1" applyBorder="1" applyAlignment="1">
      <alignment horizontal="center" vertical="top" wrapText="1"/>
    </xf>
    <xf numFmtId="164" fontId="4" fillId="0" borderId="2" xfId="3" applyNumberFormat="1" applyFont="1" applyFill="1" applyBorder="1" applyAlignment="1">
      <alignment horizontal="center" vertical="center" wrapText="1"/>
    </xf>
    <xf numFmtId="164" fontId="4" fillId="0" borderId="2" xfId="3" applyNumberFormat="1" applyFont="1" applyFill="1" applyBorder="1" applyAlignment="1">
      <alignment horizontal="center" vertical="center"/>
    </xf>
    <xf numFmtId="0" fontId="4" fillId="0" borderId="2" xfId="4" applyFont="1" applyFill="1" applyBorder="1" applyAlignment="1">
      <alignment vertical="top" wrapText="1"/>
    </xf>
    <xf numFmtId="0" fontId="2" fillId="0" borderId="2" xfId="4" applyFont="1" applyFill="1" applyBorder="1" applyAlignment="1">
      <alignment vertical="top" wrapText="1"/>
    </xf>
    <xf numFmtId="164" fontId="2" fillId="0" borderId="2" xfId="3" applyNumberFormat="1" applyFont="1" applyFill="1" applyBorder="1" applyAlignment="1">
      <alignment horizontal="center" vertical="center"/>
    </xf>
    <xf numFmtId="43" fontId="2" fillId="0" borderId="0" xfId="1" applyFont="1" applyFill="1" applyAlignment="1">
      <alignment horizontal="center" vertical="top"/>
    </xf>
    <xf numFmtId="43" fontId="8" fillId="0" borderId="0" xfId="1" applyFont="1" applyFill="1" applyAlignment="1">
      <alignment vertical="top"/>
    </xf>
    <xf numFmtId="0" fontId="8" fillId="0" borderId="0" xfId="0" applyFont="1" applyFill="1"/>
    <xf numFmtId="43" fontId="8" fillId="0" borderId="0" xfId="1" applyFont="1" applyFill="1" applyBorder="1" applyAlignment="1">
      <alignment vertical="top"/>
    </xf>
    <xf numFmtId="43" fontId="4" fillId="0" borderId="2" xfId="1" applyFont="1" applyFill="1" applyBorder="1" applyAlignment="1" applyProtection="1">
      <alignment horizontal="center" vertical="center"/>
      <protection locked="0"/>
    </xf>
    <xf numFmtId="43" fontId="4" fillId="0" borderId="2" xfId="1" applyFont="1" applyFill="1" applyBorder="1" applyAlignment="1" applyProtection="1">
      <alignment horizontal="center" vertical="center" wrapText="1"/>
      <protection locked="0"/>
    </xf>
    <xf numFmtId="0" fontId="8" fillId="0" borderId="2" xfId="0" applyFont="1" applyFill="1" applyBorder="1"/>
    <xf numFmtId="164" fontId="2" fillId="0" borderId="0" xfId="1" applyNumberFormat="1" applyFont="1" applyFill="1" applyBorder="1" applyAlignment="1">
      <alignment horizontal="center" vertical="center"/>
    </xf>
    <xf numFmtId="164" fontId="2" fillId="0" borderId="0" xfId="1" applyNumberFormat="1" applyFont="1" applyFill="1" applyAlignment="1">
      <alignment horizontal="center" vertical="center"/>
    </xf>
    <xf numFmtId="43" fontId="2" fillId="0" borderId="2" xfId="1" applyFont="1" applyFill="1" applyBorder="1" applyAlignment="1" applyProtection="1">
      <alignment horizontal="center" vertical="top"/>
    </xf>
    <xf numFmtId="164" fontId="2" fillId="0" borderId="2" xfId="1" applyNumberFormat="1" applyFont="1" applyFill="1" applyBorder="1" applyAlignment="1">
      <alignment horizontal="center" vertical="center"/>
    </xf>
    <xf numFmtId="0" fontId="3" fillId="0" borderId="0" xfId="0" applyFont="1" applyFill="1"/>
    <xf numFmtId="165" fontId="4" fillId="0" borderId="2" xfId="0" applyNumberFormat="1" applyFont="1" applyFill="1" applyBorder="1" applyAlignment="1">
      <alignment horizontal="left" vertical="top" wrapText="1"/>
    </xf>
    <xf numFmtId="43" fontId="8" fillId="0" borderId="2" xfId="1" applyFont="1" applyFill="1" applyBorder="1"/>
    <xf numFmtId="164" fontId="2" fillId="0" borderId="3" xfId="1" applyNumberFormat="1" applyFont="1" applyFill="1" applyBorder="1" applyAlignment="1">
      <alignment horizontal="center" vertical="center"/>
    </xf>
    <xf numFmtId="0" fontId="5" fillId="0" borderId="3" xfId="1" applyNumberFormat="1" applyFont="1" applyFill="1" applyBorder="1" applyAlignment="1">
      <alignment horizontal="left" vertical="top" wrapText="1"/>
    </xf>
    <xf numFmtId="43" fontId="4" fillId="0" borderId="3" xfId="1" applyFont="1" applyFill="1" applyBorder="1" applyAlignment="1">
      <alignment horizontal="center" vertical="center"/>
    </xf>
    <xf numFmtId="43" fontId="9" fillId="0" borderId="0" xfId="1" applyFont="1" applyFill="1" applyBorder="1" applyAlignment="1">
      <alignment horizontal="right" vertical="top"/>
    </xf>
    <xf numFmtId="43" fontId="3" fillId="2" borderId="1" xfId="1" applyFont="1" applyFill="1" applyBorder="1" applyAlignment="1">
      <alignment horizontal="center" vertical="top"/>
    </xf>
    <xf numFmtId="0" fontId="3" fillId="2" borderId="1" xfId="1" applyNumberFormat="1" applyFont="1" applyFill="1" applyBorder="1" applyAlignment="1">
      <alignment vertical="top" wrapText="1"/>
    </xf>
    <xf numFmtId="43" fontId="3" fillId="2" borderId="1" xfId="1" applyFont="1" applyFill="1" applyBorder="1" applyAlignment="1" applyProtection="1">
      <alignment horizontal="center" vertical="center" wrapText="1"/>
      <protection locked="0"/>
    </xf>
    <xf numFmtId="43" fontId="3" fillId="2" borderId="1" xfId="1" applyFont="1" applyFill="1" applyBorder="1" applyAlignment="1" applyProtection="1">
      <alignment horizontal="center" vertical="center"/>
      <protection locked="0"/>
    </xf>
  </cellXfs>
  <cellStyles count="5">
    <cellStyle name="Comma" xfId="1" builtinId="3"/>
    <cellStyle name="Normal" xfId="0" builtinId="0"/>
    <cellStyle name="Normal 2 4" xfId="4" xr:uid="{EEAE0855-1201-47F1-861C-EB4BFBC90C0D}"/>
    <cellStyle name="Normal_quotformLt" xfId="3" xr:uid="{DEF7D29B-6AB0-43AD-A193-9A4FCE7D22A6}"/>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04EB-984C-4FC6-A236-D23724F29D66}">
  <dimension ref="A1:K96"/>
  <sheetViews>
    <sheetView tabSelected="1" topLeftCell="A88" zoomScaleNormal="100" workbookViewId="0">
      <selection activeCell="B30" sqref="B30"/>
    </sheetView>
  </sheetViews>
  <sheetFormatPr defaultRowHeight="15" x14ac:dyDescent="0.25"/>
  <cols>
    <col min="1" max="1" width="9.140625" style="38"/>
    <col min="2" max="2" width="51.140625" style="29" customWidth="1"/>
    <col min="3" max="4" width="9.140625" style="29"/>
    <col min="5" max="5" width="12.28515625" style="29" bestFit="1" customWidth="1"/>
    <col min="6" max="6" width="12.5703125" style="29" bestFit="1" customWidth="1"/>
    <col min="7" max="7" width="10" style="29" bestFit="1" customWidth="1"/>
    <col min="8" max="8" width="11.5703125" style="29" bestFit="1" customWidth="1"/>
    <col min="9" max="9" width="16.28515625" style="29" customWidth="1"/>
    <col min="10" max="16384" width="9.140625" style="29"/>
  </cols>
  <sheetData>
    <row r="1" spans="1:11" s="1" customFormat="1" ht="12.75" x14ac:dyDescent="0.25">
      <c r="A1" s="34"/>
      <c r="B1" s="4"/>
      <c r="C1" s="5"/>
      <c r="D1" s="5"/>
      <c r="E1" s="5"/>
      <c r="F1" s="5"/>
      <c r="G1" s="5"/>
      <c r="H1" s="5"/>
    </row>
    <row r="2" spans="1:11" s="1" customFormat="1" ht="26.25" x14ac:dyDescent="0.25">
      <c r="A2" s="34"/>
      <c r="B2" s="4"/>
      <c r="C2" s="5"/>
      <c r="D2" s="5"/>
      <c r="E2" s="5"/>
      <c r="F2" s="5"/>
      <c r="G2" s="5"/>
      <c r="H2" s="5"/>
      <c r="I2" s="44" t="s">
        <v>9</v>
      </c>
    </row>
    <row r="3" spans="1:11" s="1" customFormat="1" ht="15.75" x14ac:dyDescent="0.25">
      <c r="A3" s="34"/>
      <c r="B3" s="4"/>
      <c r="C3" s="5"/>
      <c r="D3" s="5"/>
      <c r="E3" s="5"/>
      <c r="F3" s="5"/>
      <c r="G3" s="5"/>
      <c r="H3" s="5"/>
      <c r="I3" s="6" t="s">
        <v>10</v>
      </c>
    </row>
    <row r="4" spans="1:11" s="1" customFormat="1" ht="12.75" x14ac:dyDescent="0.25">
      <c r="A4" s="34"/>
      <c r="B4" s="7"/>
      <c r="C4" s="5"/>
      <c r="D4" s="5"/>
      <c r="E4" s="8"/>
      <c r="F4" s="5"/>
      <c r="G4" s="5"/>
      <c r="H4" s="5"/>
      <c r="I4" s="9" t="s">
        <v>11</v>
      </c>
    </row>
    <row r="5" spans="1:11" s="1" customFormat="1" ht="12.75" x14ac:dyDescent="0.25">
      <c r="A5" s="34"/>
      <c r="B5" s="10"/>
      <c r="C5" s="5"/>
      <c r="D5" s="5"/>
      <c r="E5" s="11"/>
      <c r="F5" s="5"/>
      <c r="G5" s="5"/>
      <c r="H5" s="5"/>
      <c r="I5" s="9" t="s">
        <v>12</v>
      </c>
    </row>
    <row r="6" spans="1:11" s="1" customFormat="1" ht="12.75" x14ac:dyDescent="0.25">
      <c r="A6" s="34"/>
      <c r="B6" s="10"/>
      <c r="C6" s="5"/>
      <c r="D6" s="5"/>
      <c r="E6" s="11"/>
      <c r="F6" s="5"/>
      <c r="G6" s="5"/>
      <c r="H6" s="5"/>
      <c r="I6" s="9" t="s">
        <v>13</v>
      </c>
    </row>
    <row r="7" spans="1:11" s="1" customFormat="1" ht="15.75" x14ac:dyDescent="0.25">
      <c r="A7" s="34"/>
      <c r="B7" s="12" t="s">
        <v>23</v>
      </c>
      <c r="C7" s="5"/>
      <c r="D7" s="5"/>
      <c r="F7" s="5"/>
      <c r="G7" s="5"/>
      <c r="H7" s="5"/>
      <c r="I7" s="13" t="s">
        <v>79</v>
      </c>
    </row>
    <row r="8" spans="1:11" s="1" customFormat="1" ht="31.5" x14ac:dyDescent="0.25">
      <c r="A8" s="34"/>
      <c r="B8" s="12" t="s">
        <v>24</v>
      </c>
      <c r="C8" s="5"/>
      <c r="D8" s="5"/>
      <c r="F8" s="14"/>
      <c r="G8" s="5"/>
      <c r="H8" s="14"/>
      <c r="I8" s="15"/>
    </row>
    <row r="9" spans="1:11" s="1" customFormat="1" ht="12.75" x14ac:dyDescent="0.25">
      <c r="A9" s="35"/>
      <c r="B9" s="10"/>
      <c r="C9" s="5"/>
      <c r="G9" s="5"/>
      <c r="H9" s="5"/>
      <c r="I9" s="27">
        <f>I94</f>
        <v>0</v>
      </c>
    </row>
    <row r="10" spans="1:11" s="1" customFormat="1" ht="25.5" x14ac:dyDescent="0.25">
      <c r="A10" s="18" t="s">
        <v>14</v>
      </c>
      <c r="B10" s="20" t="s">
        <v>15</v>
      </c>
      <c r="C10" s="21" t="s">
        <v>16</v>
      </c>
      <c r="D10" s="21" t="s">
        <v>17</v>
      </c>
      <c r="E10" s="21" t="s">
        <v>18</v>
      </c>
      <c r="F10" s="21" t="s">
        <v>19</v>
      </c>
      <c r="G10" s="21" t="s">
        <v>20</v>
      </c>
      <c r="H10" s="21" t="s">
        <v>21</v>
      </c>
      <c r="I10" s="21" t="s">
        <v>22</v>
      </c>
    </row>
    <row r="11" spans="1:11" s="28" customFormat="1" x14ac:dyDescent="0.25">
      <c r="A11" s="19"/>
      <c r="B11" s="16"/>
      <c r="C11" s="2"/>
      <c r="D11" s="2"/>
      <c r="E11" s="2"/>
      <c r="F11" s="2"/>
      <c r="G11" s="2"/>
      <c r="H11" s="2"/>
      <c r="I11" s="2"/>
      <c r="J11" s="1"/>
      <c r="K11" s="1"/>
    </row>
    <row r="12" spans="1:11" x14ac:dyDescent="0.25">
      <c r="A12" s="45" t="s">
        <v>0</v>
      </c>
      <c r="B12" s="46" t="s">
        <v>1</v>
      </c>
      <c r="C12" s="47"/>
      <c r="D12" s="48"/>
      <c r="E12" s="47"/>
      <c r="F12" s="47"/>
      <c r="G12" s="47"/>
      <c r="H12" s="47"/>
      <c r="I12" s="47"/>
    </row>
    <row r="13" spans="1:11" s="28" customFormat="1" ht="140.25" x14ac:dyDescent="0.25">
      <c r="A13" s="41"/>
      <c r="B13" s="42" t="s">
        <v>80</v>
      </c>
      <c r="C13" s="43"/>
      <c r="D13" s="43"/>
      <c r="E13" s="43"/>
      <c r="F13" s="43"/>
      <c r="G13" s="43"/>
      <c r="H13" s="43"/>
      <c r="I13" s="43"/>
      <c r="J13" s="1"/>
      <c r="K13" s="1"/>
    </row>
    <row r="14" spans="1:11" x14ac:dyDescent="0.25">
      <c r="A14" s="45">
        <v>1</v>
      </c>
      <c r="B14" s="46" t="s">
        <v>25</v>
      </c>
      <c r="C14" s="47">
        <v>1</v>
      </c>
      <c r="D14" s="48" t="s">
        <v>4</v>
      </c>
      <c r="E14" s="47"/>
      <c r="F14" s="47">
        <f>E14*C14</f>
        <v>0</v>
      </c>
      <c r="G14" s="47"/>
      <c r="H14" s="47">
        <f>G14*C14</f>
        <v>0</v>
      </c>
      <c r="I14" s="47">
        <f>H14+F14</f>
        <v>0</v>
      </c>
    </row>
    <row r="15" spans="1:11" s="28" customFormat="1" ht="15" customHeight="1" x14ac:dyDescent="0.25">
      <c r="A15" s="22"/>
      <c r="B15" s="39" t="s">
        <v>5</v>
      </c>
      <c r="C15" s="2"/>
      <c r="D15" s="2"/>
      <c r="E15" s="2"/>
      <c r="F15" s="2"/>
      <c r="G15" s="2"/>
      <c r="H15" s="2"/>
      <c r="I15" s="2"/>
      <c r="J15" s="1"/>
      <c r="K15" s="1"/>
    </row>
    <row r="16" spans="1:11" s="28" customFormat="1" ht="15" customHeight="1" x14ac:dyDescent="0.25">
      <c r="A16" s="22"/>
      <c r="B16" s="39" t="s">
        <v>6</v>
      </c>
      <c r="C16" s="2"/>
      <c r="D16" s="2"/>
      <c r="E16" s="2"/>
      <c r="F16" s="2"/>
      <c r="G16" s="2"/>
      <c r="H16" s="2"/>
      <c r="I16" s="2"/>
      <c r="J16" s="1"/>
      <c r="K16" s="1"/>
    </row>
    <row r="17" spans="1:11" s="28" customFormat="1" ht="15" customHeight="1" x14ac:dyDescent="0.25">
      <c r="A17" s="22"/>
      <c r="B17" s="39" t="s">
        <v>2</v>
      </c>
      <c r="C17" s="2"/>
      <c r="D17" s="2"/>
      <c r="E17" s="2"/>
      <c r="F17" s="2"/>
      <c r="G17" s="2"/>
      <c r="H17" s="2"/>
      <c r="I17" s="2"/>
      <c r="J17" s="1"/>
      <c r="K17" s="1"/>
    </row>
    <row r="18" spans="1:11" s="28" customFormat="1" ht="15" customHeight="1" x14ac:dyDescent="0.25">
      <c r="A18" s="22"/>
      <c r="B18" s="39" t="s">
        <v>3</v>
      </c>
      <c r="C18" s="2"/>
      <c r="D18" s="2"/>
      <c r="E18" s="2"/>
      <c r="F18" s="2"/>
      <c r="G18" s="2"/>
      <c r="H18" s="2"/>
      <c r="I18" s="2"/>
      <c r="J18" s="1"/>
      <c r="K18" s="1"/>
    </row>
    <row r="19" spans="1:11" s="28" customFormat="1" ht="15" customHeight="1" x14ac:dyDescent="0.25">
      <c r="A19" s="22"/>
      <c r="B19" s="39" t="s">
        <v>26</v>
      </c>
      <c r="C19" s="2"/>
      <c r="D19" s="2"/>
      <c r="E19" s="2"/>
      <c r="F19" s="2"/>
      <c r="G19" s="2"/>
      <c r="H19" s="2"/>
      <c r="I19" s="2"/>
      <c r="J19" s="1"/>
      <c r="K19" s="1"/>
    </row>
    <row r="20" spans="1:11" s="30" customFormat="1" ht="191.25" x14ac:dyDescent="0.25">
      <c r="A20" s="23"/>
      <c r="B20" s="42" t="s">
        <v>77</v>
      </c>
      <c r="C20" s="2"/>
      <c r="D20" s="2"/>
      <c r="E20" s="2"/>
      <c r="F20" s="2"/>
      <c r="G20" s="2"/>
      <c r="H20" s="2"/>
      <c r="I20" s="2"/>
      <c r="J20" s="1"/>
      <c r="K20" s="1"/>
    </row>
    <row r="21" spans="1:11" s="28" customFormat="1" ht="15" customHeight="1" x14ac:dyDescent="0.25">
      <c r="A21" s="26"/>
      <c r="B21" s="46" t="s">
        <v>7</v>
      </c>
      <c r="C21" s="2"/>
      <c r="D21" s="2"/>
      <c r="E21" s="2"/>
      <c r="F21" s="2"/>
      <c r="G21" s="2"/>
      <c r="H21" s="2"/>
      <c r="I21" s="2"/>
      <c r="J21" s="1"/>
      <c r="K21" s="1"/>
    </row>
    <row r="22" spans="1:11" s="28" customFormat="1" ht="15" customHeight="1" x14ac:dyDescent="0.25">
      <c r="A22" s="26"/>
      <c r="B22" s="24" t="s">
        <v>27</v>
      </c>
      <c r="C22" s="2"/>
      <c r="D22" s="2"/>
      <c r="E22" s="2"/>
      <c r="F22" s="2"/>
      <c r="G22" s="2"/>
      <c r="H22" s="2"/>
      <c r="I22" s="2"/>
      <c r="J22" s="1"/>
      <c r="K22" s="1"/>
    </row>
    <row r="23" spans="1:11" s="28" customFormat="1" ht="15" customHeight="1" x14ac:dyDescent="0.25">
      <c r="A23" s="26"/>
      <c r="B23" s="24" t="s">
        <v>28</v>
      </c>
      <c r="C23" s="2"/>
      <c r="D23" s="2"/>
      <c r="E23" s="2"/>
      <c r="F23" s="2"/>
      <c r="G23" s="2"/>
      <c r="H23" s="2"/>
      <c r="I23" s="2"/>
      <c r="J23" s="1"/>
      <c r="K23" s="1"/>
    </row>
    <row r="24" spans="1:11" s="28" customFormat="1" ht="15" customHeight="1" x14ac:dyDescent="0.25">
      <c r="A24" s="26"/>
      <c r="B24" s="46" t="s">
        <v>8</v>
      </c>
      <c r="C24" s="2"/>
      <c r="D24" s="2"/>
      <c r="E24" s="2"/>
      <c r="F24" s="2"/>
      <c r="G24" s="2"/>
      <c r="H24" s="2"/>
      <c r="I24" s="2"/>
      <c r="J24" s="1"/>
      <c r="K24" s="1"/>
    </row>
    <row r="25" spans="1:11" s="28" customFormat="1" ht="15" customHeight="1" x14ac:dyDescent="0.25">
      <c r="A25" s="26"/>
      <c r="B25" s="24" t="s">
        <v>29</v>
      </c>
      <c r="C25" s="2"/>
      <c r="D25" s="2"/>
      <c r="E25" s="2"/>
      <c r="F25" s="2"/>
      <c r="G25" s="2"/>
      <c r="H25" s="2"/>
      <c r="I25" s="2"/>
      <c r="J25" s="1"/>
      <c r="K25" s="1"/>
    </row>
    <row r="26" spans="1:11" s="28" customFormat="1" ht="15" customHeight="1" x14ac:dyDescent="0.25">
      <c r="A26" s="26"/>
      <c r="B26" s="25"/>
      <c r="C26" s="2"/>
      <c r="D26" s="2"/>
      <c r="E26" s="2"/>
      <c r="F26" s="2"/>
      <c r="G26" s="2"/>
      <c r="H26" s="2"/>
      <c r="I26" s="2"/>
      <c r="J26" s="1"/>
      <c r="K26" s="1"/>
    </row>
    <row r="27" spans="1:11" x14ac:dyDescent="0.25">
      <c r="A27" s="45">
        <v>2</v>
      </c>
      <c r="B27" s="46" t="s">
        <v>30</v>
      </c>
      <c r="C27" s="47">
        <v>1</v>
      </c>
      <c r="D27" s="48" t="s">
        <v>4</v>
      </c>
      <c r="E27" s="47"/>
      <c r="F27" s="47">
        <f>E27*C27</f>
        <v>0</v>
      </c>
      <c r="G27" s="47"/>
      <c r="H27" s="47">
        <f>G27*C27</f>
        <v>0</v>
      </c>
      <c r="I27" s="47">
        <f>H27+F27</f>
        <v>0</v>
      </c>
    </row>
    <row r="28" spans="1:11" s="28" customFormat="1" ht="15" customHeight="1" x14ac:dyDescent="0.25">
      <c r="A28" s="23"/>
      <c r="B28" s="24" t="s">
        <v>5</v>
      </c>
      <c r="C28" s="2"/>
      <c r="D28" s="2"/>
      <c r="E28" s="2"/>
      <c r="F28" s="2"/>
      <c r="G28" s="2"/>
      <c r="H28" s="2"/>
      <c r="I28" s="2"/>
      <c r="J28" s="1"/>
      <c r="K28" s="1"/>
    </row>
    <row r="29" spans="1:11" s="28" customFormat="1" ht="15" customHeight="1" x14ac:dyDescent="0.25">
      <c r="A29" s="23"/>
      <c r="B29" s="42" t="s">
        <v>76</v>
      </c>
      <c r="C29" s="2"/>
      <c r="D29" s="2"/>
      <c r="E29" s="2"/>
      <c r="F29" s="2"/>
      <c r="G29" s="2"/>
      <c r="H29" s="2"/>
      <c r="I29" s="2"/>
      <c r="J29" s="1"/>
      <c r="K29" s="1"/>
    </row>
    <row r="30" spans="1:11" s="28" customFormat="1" ht="15" customHeight="1" x14ac:dyDescent="0.25">
      <c r="A30" s="23"/>
      <c r="B30" s="42" t="s">
        <v>3</v>
      </c>
      <c r="C30" s="2"/>
      <c r="D30" s="2"/>
      <c r="E30" s="2"/>
      <c r="F30" s="2"/>
      <c r="G30" s="2"/>
      <c r="H30" s="2"/>
      <c r="I30" s="2"/>
      <c r="J30" s="1"/>
      <c r="K30" s="1"/>
    </row>
    <row r="31" spans="1:11" s="30" customFormat="1" ht="15" customHeight="1" x14ac:dyDescent="0.25">
      <c r="A31" s="23"/>
      <c r="B31" s="42" t="s">
        <v>26</v>
      </c>
      <c r="C31" s="2"/>
      <c r="D31" s="2"/>
      <c r="E31" s="2"/>
      <c r="F31" s="2"/>
      <c r="G31" s="2"/>
      <c r="H31" s="2"/>
      <c r="I31" s="2"/>
      <c r="J31" s="1"/>
      <c r="K31" s="1"/>
    </row>
    <row r="32" spans="1:11" s="30" customFormat="1" ht="191.25" x14ac:dyDescent="0.25">
      <c r="A32" s="23"/>
      <c r="B32" s="42" t="s">
        <v>77</v>
      </c>
      <c r="C32" s="2"/>
      <c r="D32" s="2"/>
      <c r="E32" s="2"/>
      <c r="F32" s="2"/>
      <c r="G32" s="2"/>
      <c r="H32" s="2"/>
      <c r="I32" s="2"/>
      <c r="J32" s="1"/>
      <c r="K32" s="1"/>
    </row>
    <row r="33" spans="1:11" s="28" customFormat="1" ht="15" customHeight="1" x14ac:dyDescent="0.25">
      <c r="A33" s="26"/>
      <c r="B33" s="46" t="s">
        <v>7</v>
      </c>
      <c r="C33" s="2"/>
      <c r="D33" s="2"/>
      <c r="E33" s="2"/>
      <c r="F33" s="2"/>
      <c r="G33" s="2"/>
      <c r="H33" s="2"/>
      <c r="I33" s="2"/>
      <c r="J33" s="1"/>
      <c r="K33" s="1"/>
    </row>
    <row r="34" spans="1:11" s="28" customFormat="1" ht="15" customHeight="1" x14ac:dyDescent="0.25">
      <c r="A34" s="26"/>
      <c r="B34" s="3" t="s">
        <v>31</v>
      </c>
      <c r="C34" s="2"/>
      <c r="D34" s="2"/>
      <c r="E34" s="2"/>
      <c r="F34" s="2"/>
      <c r="G34" s="2"/>
      <c r="H34" s="2"/>
      <c r="I34" s="2"/>
      <c r="J34" s="1"/>
      <c r="K34" s="1"/>
    </row>
    <row r="35" spans="1:11" s="28" customFormat="1" ht="15" customHeight="1" x14ac:dyDescent="0.25">
      <c r="A35" s="26"/>
      <c r="B35" s="3" t="s">
        <v>32</v>
      </c>
      <c r="C35" s="2"/>
      <c r="D35" s="2"/>
      <c r="E35" s="2"/>
      <c r="F35" s="2"/>
      <c r="G35" s="2"/>
      <c r="H35" s="2"/>
      <c r="I35" s="2"/>
      <c r="J35" s="1"/>
      <c r="K35" s="1"/>
    </row>
    <row r="36" spans="1:11" s="28" customFormat="1" ht="15" customHeight="1" x14ac:dyDescent="0.25">
      <c r="A36" s="26"/>
      <c r="B36" s="46" t="s">
        <v>8</v>
      </c>
      <c r="C36" s="2"/>
      <c r="D36" s="2"/>
      <c r="E36" s="2"/>
      <c r="F36" s="2"/>
      <c r="G36" s="2"/>
      <c r="H36" s="2"/>
      <c r="I36" s="2"/>
      <c r="J36" s="1"/>
      <c r="K36" s="1"/>
    </row>
    <row r="37" spans="1:11" s="28" customFormat="1" ht="15" customHeight="1" x14ac:dyDescent="0.25">
      <c r="A37" s="26"/>
      <c r="B37" s="3" t="s">
        <v>33</v>
      </c>
      <c r="C37" s="2"/>
      <c r="D37" s="2"/>
      <c r="E37" s="2"/>
      <c r="F37" s="2"/>
      <c r="G37" s="2"/>
      <c r="H37" s="2"/>
      <c r="I37" s="2"/>
      <c r="J37" s="1"/>
      <c r="K37" s="1"/>
    </row>
    <row r="38" spans="1:11" s="28" customFormat="1" ht="15" customHeight="1" x14ac:dyDescent="0.25">
      <c r="A38" s="26"/>
      <c r="B38" s="3" t="s">
        <v>34</v>
      </c>
      <c r="C38" s="2"/>
      <c r="D38" s="2"/>
      <c r="E38" s="2"/>
      <c r="F38" s="2"/>
      <c r="G38" s="2"/>
      <c r="H38" s="2"/>
      <c r="I38" s="2"/>
      <c r="J38" s="1"/>
      <c r="K38" s="1"/>
    </row>
    <row r="39" spans="1:11" s="28" customFormat="1" ht="15" customHeight="1" x14ac:dyDescent="0.25">
      <c r="A39" s="26"/>
      <c r="B39" s="3"/>
      <c r="C39" s="2"/>
      <c r="D39" s="2"/>
      <c r="E39" s="2"/>
      <c r="F39" s="2"/>
      <c r="G39" s="2"/>
      <c r="H39" s="2"/>
      <c r="I39" s="2"/>
      <c r="J39" s="1"/>
      <c r="K39" s="1"/>
    </row>
    <row r="40" spans="1:11" x14ac:dyDescent="0.25">
      <c r="A40" s="45">
        <v>3</v>
      </c>
      <c r="B40" s="46" t="s">
        <v>35</v>
      </c>
      <c r="C40" s="47">
        <v>1</v>
      </c>
      <c r="D40" s="48" t="s">
        <v>4</v>
      </c>
      <c r="E40" s="47"/>
      <c r="F40" s="47">
        <f>E40*C40</f>
        <v>0</v>
      </c>
      <c r="G40" s="47"/>
      <c r="H40" s="47">
        <f>G40*C40</f>
        <v>0</v>
      </c>
      <c r="I40" s="47">
        <f>H40+F40</f>
        <v>0</v>
      </c>
    </row>
    <row r="41" spans="1:11" s="28" customFormat="1" ht="15" customHeight="1" x14ac:dyDescent="0.25">
      <c r="A41" s="26"/>
      <c r="B41" s="42" t="s">
        <v>5</v>
      </c>
      <c r="C41" s="2"/>
      <c r="D41" s="2"/>
      <c r="E41" s="2"/>
      <c r="F41" s="2"/>
      <c r="G41" s="2"/>
      <c r="H41" s="2"/>
      <c r="I41" s="2"/>
      <c r="J41" s="1"/>
      <c r="K41" s="1"/>
    </row>
    <row r="42" spans="1:11" s="28" customFormat="1" ht="15" customHeight="1" x14ac:dyDescent="0.25">
      <c r="A42" s="26"/>
      <c r="B42" s="42" t="s">
        <v>6</v>
      </c>
      <c r="C42" s="2"/>
      <c r="D42" s="2"/>
      <c r="E42" s="2"/>
      <c r="F42" s="2"/>
      <c r="G42" s="2"/>
      <c r="H42" s="2"/>
      <c r="I42" s="2"/>
      <c r="J42" s="1"/>
      <c r="K42" s="1"/>
    </row>
    <row r="43" spans="1:11" s="28" customFormat="1" ht="15" customHeight="1" x14ac:dyDescent="0.25">
      <c r="A43" s="26"/>
      <c r="B43" s="42" t="s">
        <v>2</v>
      </c>
      <c r="C43" s="2"/>
      <c r="D43" s="2"/>
      <c r="E43" s="2"/>
      <c r="F43" s="2"/>
      <c r="G43" s="2"/>
      <c r="H43" s="2"/>
      <c r="I43" s="2"/>
      <c r="J43" s="1"/>
      <c r="K43" s="1"/>
    </row>
    <row r="44" spans="1:11" s="28" customFormat="1" ht="15" customHeight="1" x14ac:dyDescent="0.25">
      <c r="A44" s="23"/>
      <c r="B44" s="42" t="s">
        <v>3</v>
      </c>
      <c r="C44" s="2"/>
      <c r="D44" s="2"/>
      <c r="E44" s="2"/>
      <c r="F44" s="2"/>
      <c r="G44" s="2"/>
      <c r="H44" s="2"/>
      <c r="I44" s="2"/>
      <c r="J44" s="1"/>
      <c r="K44" s="1"/>
    </row>
    <row r="45" spans="1:11" s="30" customFormat="1" ht="15" customHeight="1" x14ac:dyDescent="0.25">
      <c r="A45" s="22"/>
      <c r="B45" s="42" t="s">
        <v>26</v>
      </c>
      <c r="C45" s="2"/>
      <c r="D45" s="2"/>
      <c r="E45" s="2"/>
      <c r="F45" s="2"/>
      <c r="G45" s="2"/>
      <c r="H45" s="2"/>
      <c r="I45" s="2"/>
      <c r="J45" s="1"/>
      <c r="K45" s="1"/>
    </row>
    <row r="46" spans="1:11" s="30" customFormat="1" ht="191.25" x14ac:dyDescent="0.25">
      <c r="A46" s="23"/>
      <c r="B46" s="42" t="s">
        <v>77</v>
      </c>
      <c r="C46" s="2"/>
      <c r="D46" s="2"/>
      <c r="E46" s="2"/>
      <c r="F46" s="2"/>
      <c r="G46" s="2"/>
      <c r="H46" s="2"/>
      <c r="I46" s="2"/>
      <c r="J46" s="1"/>
      <c r="K46" s="1"/>
    </row>
    <row r="47" spans="1:11" s="28" customFormat="1" ht="15" customHeight="1" x14ac:dyDescent="0.25">
      <c r="A47" s="36"/>
      <c r="B47" s="46" t="s">
        <v>7</v>
      </c>
      <c r="C47" s="17"/>
      <c r="D47" s="2"/>
      <c r="E47" s="2"/>
      <c r="F47" s="2"/>
      <c r="G47" s="2"/>
      <c r="H47" s="2"/>
      <c r="I47" s="2"/>
      <c r="J47" s="1"/>
    </row>
    <row r="48" spans="1:11" s="28" customFormat="1" ht="15" customHeight="1" x14ac:dyDescent="0.25">
      <c r="A48" s="36"/>
      <c r="B48" s="42" t="s">
        <v>36</v>
      </c>
      <c r="C48" s="17"/>
      <c r="D48" s="2"/>
      <c r="E48" s="2"/>
      <c r="F48" s="2"/>
      <c r="G48" s="2"/>
      <c r="H48" s="2"/>
      <c r="I48" s="2"/>
      <c r="J48" s="1"/>
    </row>
    <row r="49" spans="1:11" s="30" customFormat="1" x14ac:dyDescent="0.25">
      <c r="A49" s="37"/>
      <c r="B49" s="42" t="s">
        <v>37</v>
      </c>
      <c r="C49" s="31"/>
      <c r="D49" s="31"/>
      <c r="E49" s="32"/>
      <c r="F49" s="32"/>
      <c r="G49" s="32"/>
      <c r="H49" s="32"/>
      <c r="I49" s="32"/>
      <c r="J49" s="1"/>
      <c r="K49" s="1"/>
    </row>
    <row r="50" spans="1:11" s="30" customFormat="1" x14ac:dyDescent="0.25">
      <c r="A50" s="37"/>
      <c r="B50" s="46" t="s">
        <v>8</v>
      </c>
      <c r="C50" s="31"/>
      <c r="D50" s="31"/>
      <c r="E50" s="32"/>
      <c r="F50" s="32"/>
      <c r="G50" s="32"/>
      <c r="H50" s="32"/>
      <c r="I50" s="32"/>
      <c r="J50" s="1"/>
      <c r="K50" s="1"/>
    </row>
    <row r="51" spans="1:11" s="30" customFormat="1" x14ac:dyDescent="0.25">
      <c r="A51" s="37"/>
      <c r="B51" s="42" t="s">
        <v>38</v>
      </c>
      <c r="C51" s="31"/>
      <c r="D51" s="31"/>
      <c r="E51" s="32"/>
      <c r="F51" s="32"/>
      <c r="G51" s="32"/>
      <c r="H51" s="32"/>
      <c r="I51" s="32"/>
      <c r="J51" s="1"/>
      <c r="K51" s="1"/>
    </row>
    <row r="52" spans="1:11" ht="25.5" x14ac:dyDescent="0.25">
      <c r="A52" s="37"/>
      <c r="B52" s="42" t="s">
        <v>39</v>
      </c>
      <c r="C52" s="33"/>
      <c r="D52" s="33"/>
      <c r="E52" s="40"/>
      <c r="F52" s="40"/>
      <c r="G52" s="40"/>
      <c r="H52" s="40"/>
      <c r="I52" s="40"/>
    </row>
    <row r="53" spans="1:11" x14ac:dyDescent="0.25">
      <c r="A53" s="37"/>
      <c r="B53" s="42" t="s">
        <v>40</v>
      </c>
      <c r="C53" s="33"/>
      <c r="D53" s="33"/>
      <c r="E53" s="40"/>
      <c r="F53" s="40"/>
      <c r="G53" s="40"/>
      <c r="H53" s="40"/>
      <c r="I53" s="40"/>
    </row>
    <row r="54" spans="1:11" x14ac:dyDescent="0.25">
      <c r="A54" s="37"/>
      <c r="B54" s="42" t="s">
        <v>41</v>
      </c>
      <c r="C54" s="33"/>
      <c r="D54" s="33"/>
      <c r="E54" s="40"/>
      <c r="F54" s="40"/>
      <c r="G54" s="40"/>
      <c r="H54" s="40"/>
      <c r="I54" s="40"/>
    </row>
    <row r="55" spans="1:11" x14ac:dyDescent="0.25">
      <c r="A55" s="37"/>
      <c r="B55" s="42" t="s">
        <v>42</v>
      </c>
      <c r="C55" s="33"/>
      <c r="D55" s="33"/>
      <c r="E55" s="40"/>
      <c r="F55" s="40"/>
      <c r="G55" s="40"/>
      <c r="H55" s="40"/>
      <c r="I55" s="40"/>
    </row>
    <row r="56" spans="1:11" ht="25.5" x14ac:dyDescent="0.25">
      <c r="A56" s="37"/>
      <c r="B56" s="42" t="s">
        <v>43</v>
      </c>
      <c r="C56" s="33"/>
      <c r="D56" s="33"/>
      <c r="E56" s="40"/>
      <c r="F56" s="40"/>
      <c r="G56" s="40"/>
      <c r="H56" s="40"/>
      <c r="I56" s="40"/>
    </row>
    <row r="57" spans="1:11" x14ac:dyDescent="0.25">
      <c r="A57" s="37"/>
      <c r="B57" s="42" t="s">
        <v>44</v>
      </c>
      <c r="C57" s="33"/>
      <c r="D57" s="33"/>
      <c r="E57" s="40"/>
      <c r="F57" s="40"/>
      <c r="G57" s="40"/>
      <c r="H57" s="40"/>
      <c r="I57" s="40"/>
    </row>
    <row r="58" spans="1:11" x14ac:dyDescent="0.25">
      <c r="A58" s="37"/>
      <c r="B58" s="42" t="s">
        <v>45</v>
      </c>
      <c r="C58" s="33"/>
      <c r="D58" s="33"/>
      <c r="E58" s="40"/>
      <c r="F58" s="40"/>
      <c r="G58" s="40"/>
      <c r="H58" s="40"/>
      <c r="I58" s="40"/>
    </row>
    <row r="59" spans="1:11" x14ac:dyDescent="0.25">
      <c r="A59" s="37"/>
      <c r="B59" s="42" t="s">
        <v>46</v>
      </c>
      <c r="C59" s="33"/>
      <c r="D59" s="33"/>
      <c r="E59" s="40"/>
      <c r="F59" s="40"/>
      <c r="G59" s="40"/>
      <c r="H59" s="40"/>
      <c r="I59" s="40"/>
    </row>
    <row r="60" spans="1:11" x14ac:dyDescent="0.25">
      <c r="A60" s="37"/>
      <c r="B60" s="42" t="s">
        <v>47</v>
      </c>
      <c r="C60" s="33"/>
      <c r="D60" s="33"/>
      <c r="E60" s="40"/>
      <c r="F60" s="40"/>
      <c r="G60" s="40"/>
      <c r="H60" s="40"/>
      <c r="I60" s="40"/>
    </row>
    <row r="61" spans="1:11" x14ac:dyDescent="0.25">
      <c r="A61" s="37"/>
      <c r="B61" s="42" t="s">
        <v>48</v>
      </c>
      <c r="C61" s="33"/>
      <c r="D61" s="33"/>
      <c r="E61" s="40"/>
      <c r="F61" s="40"/>
      <c r="G61" s="40"/>
      <c r="H61" s="40"/>
      <c r="I61" s="40"/>
    </row>
    <row r="62" spans="1:11" x14ac:dyDescent="0.25">
      <c r="A62" s="37"/>
      <c r="B62" s="42" t="s">
        <v>49</v>
      </c>
      <c r="C62" s="33"/>
      <c r="D62" s="33"/>
      <c r="E62" s="40"/>
      <c r="F62" s="40"/>
      <c r="G62" s="40"/>
      <c r="H62" s="40"/>
      <c r="I62" s="40"/>
    </row>
    <row r="63" spans="1:11" ht="25.5" x14ac:dyDescent="0.25">
      <c r="A63" s="37"/>
      <c r="B63" s="42" t="s">
        <v>50</v>
      </c>
      <c r="C63" s="33"/>
      <c r="D63" s="33"/>
      <c r="E63" s="40"/>
      <c r="F63" s="40"/>
      <c r="G63" s="40"/>
      <c r="H63" s="40"/>
      <c r="I63" s="40"/>
    </row>
    <row r="64" spans="1:11" x14ac:dyDescent="0.25">
      <c r="A64" s="37"/>
      <c r="B64" s="42" t="s">
        <v>51</v>
      </c>
      <c r="C64" s="33"/>
      <c r="D64" s="33"/>
      <c r="E64" s="40"/>
      <c r="F64" s="40"/>
      <c r="G64" s="40"/>
      <c r="H64" s="40"/>
      <c r="I64" s="40"/>
    </row>
    <row r="65" spans="1:11" x14ac:dyDescent="0.25">
      <c r="A65" s="37"/>
      <c r="B65" s="42" t="s">
        <v>52</v>
      </c>
      <c r="C65" s="33"/>
      <c r="D65" s="33"/>
      <c r="E65" s="40"/>
      <c r="F65" s="40"/>
      <c r="G65" s="40"/>
      <c r="H65" s="40"/>
      <c r="I65" s="40"/>
    </row>
    <row r="66" spans="1:11" x14ac:dyDescent="0.25">
      <c r="A66" s="37"/>
      <c r="B66" s="42" t="s">
        <v>53</v>
      </c>
      <c r="C66" s="33"/>
      <c r="D66" s="33"/>
      <c r="E66" s="40"/>
      <c r="F66" s="40"/>
      <c r="G66" s="40"/>
      <c r="H66" s="40"/>
      <c r="I66" s="40"/>
    </row>
    <row r="67" spans="1:11" x14ac:dyDescent="0.25">
      <c r="A67" s="37"/>
      <c r="B67" s="42" t="s">
        <v>54</v>
      </c>
      <c r="C67" s="33"/>
      <c r="D67" s="33"/>
      <c r="E67" s="40"/>
      <c r="F67" s="40"/>
      <c r="G67" s="40"/>
      <c r="H67" s="40"/>
      <c r="I67" s="40"/>
    </row>
    <row r="68" spans="1:11" x14ac:dyDescent="0.25">
      <c r="A68" s="37"/>
      <c r="B68" s="42" t="s">
        <v>55</v>
      </c>
      <c r="C68" s="33"/>
      <c r="D68" s="33"/>
      <c r="E68" s="40"/>
      <c r="F68" s="40"/>
      <c r="G68" s="40"/>
      <c r="H68" s="40"/>
      <c r="I68" s="40"/>
    </row>
    <row r="69" spans="1:11" x14ac:dyDescent="0.25">
      <c r="A69" s="37"/>
      <c r="B69" s="42" t="s">
        <v>56</v>
      </c>
      <c r="C69" s="33"/>
      <c r="D69" s="33"/>
      <c r="E69" s="40"/>
      <c r="F69" s="40"/>
      <c r="G69" s="40"/>
      <c r="H69" s="40"/>
      <c r="I69" s="40"/>
    </row>
    <row r="70" spans="1:11" x14ac:dyDescent="0.25">
      <c r="A70" s="37"/>
      <c r="B70" s="42" t="s">
        <v>57</v>
      </c>
      <c r="C70" s="33"/>
      <c r="D70" s="33"/>
      <c r="E70" s="40"/>
      <c r="F70" s="40"/>
      <c r="G70" s="40"/>
      <c r="H70" s="40"/>
      <c r="I70" s="40"/>
    </row>
    <row r="71" spans="1:11" x14ac:dyDescent="0.25">
      <c r="A71" s="37"/>
      <c r="B71" s="42" t="s">
        <v>58</v>
      </c>
      <c r="C71" s="33"/>
      <c r="D71" s="33"/>
      <c r="E71" s="40"/>
      <c r="F71" s="40"/>
      <c r="G71" s="40"/>
      <c r="H71" s="40"/>
      <c r="I71" s="40"/>
    </row>
    <row r="72" spans="1:11" x14ac:dyDescent="0.25">
      <c r="A72" s="37"/>
      <c r="B72" s="42" t="s">
        <v>59</v>
      </c>
      <c r="C72" s="33"/>
      <c r="D72" s="33"/>
      <c r="E72" s="40"/>
      <c r="F72" s="40"/>
      <c r="G72" s="40"/>
      <c r="H72" s="40"/>
      <c r="I72" s="40"/>
    </row>
    <row r="73" spans="1:11" x14ac:dyDescent="0.25">
      <c r="A73" s="37"/>
      <c r="B73" s="42"/>
      <c r="C73" s="33"/>
      <c r="D73" s="33"/>
      <c r="E73" s="40"/>
      <c r="F73" s="40"/>
      <c r="G73" s="40"/>
      <c r="H73" s="40"/>
      <c r="I73" s="40"/>
    </row>
    <row r="74" spans="1:11" x14ac:dyDescent="0.25">
      <c r="A74" s="45">
        <v>4</v>
      </c>
      <c r="B74" s="46" t="s">
        <v>60</v>
      </c>
      <c r="C74" s="47">
        <v>1</v>
      </c>
      <c r="D74" s="48" t="s">
        <v>4</v>
      </c>
      <c r="E74" s="47"/>
      <c r="F74" s="47">
        <f>E74*C74</f>
        <v>0</v>
      </c>
      <c r="G74" s="47"/>
      <c r="H74" s="47">
        <f>G74*C74</f>
        <v>0</v>
      </c>
      <c r="I74" s="47">
        <f>H74+F74</f>
        <v>0</v>
      </c>
    </row>
    <row r="75" spans="1:11" x14ac:dyDescent="0.25">
      <c r="A75" s="37"/>
      <c r="B75" s="42" t="s">
        <v>5</v>
      </c>
      <c r="C75" s="33"/>
      <c r="D75" s="33"/>
      <c r="E75" s="40"/>
      <c r="F75" s="40"/>
      <c r="G75" s="40"/>
      <c r="H75" s="40"/>
      <c r="I75" s="40"/>
    </row>
    <row r="76" spans="1:11" x14ac:dyDescent="0.25">
      <c r="A76" s="37"/>
      <c r="B76" s="42" t="s">
        <v>6</v>
      </c>
      <c r="C76" s="33"/>
      <c r="D76" s="33"/>
      <c r="E76" s="40"/>
      <c r="F76" s="40"/>
      <c r="G76" s="40"/>
      <c r="H76" s="40"/>
      <c r="I76" s="40"/>
    </row>
    <row r="77" spans="1:11" x14ac:dyDescent="0.25">
      <c r="A77" s="37"/>
      <c r="B77" s="42" t="s">
        <v>2</v>
      </c>
      <c r="C77" s="33"/>
      <c r="D77" s="33"/>
      <c r="E77" s="40"/>
      <c r="F77" s="40"/>
      <c r="G77" s="40"/>
      <c r="H77" s="40"/>
      <c r="I77" s="40"/>
    </row>
    <row r="78" spans="1:11" x14ac:dyDescent="0.25">
      <c r="A78" s="37"/>
      <c r="B78" s="42" t="s">
        <v>3</v>
      </c>
      <c r="C78" s="33"/>
      <c r="D78" s="33"/>
      <c r="E78" s="40"/>
      <c r="F78" s="40"/>
      <c r="G78" s="40"/>
      <c r="H78" s="40"/>
      <c r="I78" s="40"/>
    </row>
    <row r="79" spans="1:11" x14ac:dyDescent="0.25">
      <c r="A79" s="37"/>
      <c r="B79" s="42" t="s">
        <v>78</v>
      </c>
      <c r="C79" s="33"/>
      <c r="D79" s="33"/>
      <c r="E79" s="40"/>
      <c r="F79" s="40"/>
      <c r="G79" s="40"/>
      <c r="H79" s="40"/>
      <c r="I79" s="40"/>
    </row>
    <row r="80" spans="1:11" s="30" customFormat="1" ht="191.25" x14ac:dyDescent="0.25">
      <c r="A80" s="23"/>
      <c r="B80" s="42" t="s">
        <v>77</v>
      </c>
      <c r="C80" s="2"/>
      <c r="D80" s="2"/>
      <c r="E80" s="2"/>
      <c r="F80" s="2"/>
      <c r="G80" s="2"/>
      <c r="H80" s="2"/>
      <c r="I80" s="2"/>
      <c r="J80" s="1"/>
      <c r="K80" s="1"/>
    </row>
    <row r="81" spans="1:9" x14ac:dyDescent="0.25">
      <c r="A81" s="37"/>
      <c r="B81" s="46" t="s">
        <v>61</v>
      </c>
      <c r="C81" s="33"/>
      <c r="D81" s="33"/>
      <c r="E81" s="40"/>
      <c r="F81" s="40"/>
      <c r="G81" s="40"/>
      <c r="H81" s="40"/>
      <c r="I81" s="40"/>
    </row>
    <row r="82" spans="1:9" x14ac:dyDescent="0.25">
      <c r="A82" s="37"/>
      <c r="B82" s="42" t="s">
        <v>62</v>
      </c>
      <c r="C82" s="33"/>
      <c r="D82" s="33"/>
      <c r="E82" s="40"/>
      <c r="F82" s="40"/>
      <c r="G82" s="40"/>
      <c r="H82" s="40"/>
      <c r="I82" s="40"/>
    </row>
    <row r="83" spans="1:9" x14ac:dyDescent="0.25">
      <c r="A83" s="37"/>
      <c r="B83" s="46" t="s">
        <v>8</v>
      </c>
      <c r="C83" s="33"/>
      <c r="D83" s="33"/>
      <c r="E83" s="40"/>
      <c r="F83" s="40"/>
      <c r="G83" s="40"/>
      <c r="H83" s="40"/>
      <c r="I83" s="40"/>
    </row>
    <row r="84" spans="1:9" x14ac:dyDescent="0.25">
      <c r="A84" s="37"/>
      <c r="B84" s="42" t="s">
        <v>63</v>
      </c>
      <c r="C84" s="33"/>
      <c r="D84" s="33"/>
      <c r="E84" s="40"/>
      <c r="F84" s="40"/>
      <c r="G84" s="40"/>
      <c r="H84" s="40"/>
      <c r="I84" s="40"/>
    </row>
    <row r="85" spans="1:9" x14ac:dyDescent="0.25">
      <c r="A85" s="37"/>
      <c r="B85" s="42" t="s">
        <v>64</v>
      </c>
      <c r="C85" s="33"/>
      <c r="D85" s="33"/>
      <c r="E85" s="40"/>
      <c r="F85" s="40"/>
      <c r="G85" s="40"/>
      <c r="H85" s="40"/>
      <c r="I85" s="40"/>
    </row>
    <row r="86" spans="1:9" x14ac:dyDescent="0.25">
      <c r="A86" s="37"/>
      <c r="B86" s="42" t="s">
        <v>65</v>
      </c>
      <c r="C86" s="33"/>
      <c r="D86" s="33"/>
      <c r="E86" s="40"/>
      <c r="F86" s="40"/>
      <c r="G86" s="40"/>
      <c r="H86" s="40"/>
      <c r="I86" s="40"/>
    </row>
    <row r="87" spans="1:9" x14ac:dyDescent="0.25">
      <c r="A87" s="37"/>
      <c r="B87" s="42" t="s">
        <v>66</v>
      </c>
      <c r="C87" s="33"/>
      <c r="D87" s="33"/>
      <c r="E87" s="40"/>
      <c r="F87" s="40"/>
      <c r="G87" s="40"/>
      <c r="H87" s="40"/>
      <c r="I87" s="40"/>
    </row>
    <row r="88" spans="1:9" x14ac:dyDescent="0.25">
      <c r="A88" s="37"/>
      <c r="B88" s="42" t="s">
        <v>67</v>
      </c>
      <c r="C88" s="33"/>
      <c r="D88" s="33"/>
      <c r="E88" s="40"/>
      <c r="F88" s="40"/>
      <c r="G88" s="40"/>
      <c r="H88" s="40"/>
      <c r="I88" s="40"/>
    </row>
    <row r="89" spans="1:9" x14ac:dyDescent="0.25">
      <c r="A89" s="37"/>
      <c r="B89" s="42" t="s">
        <v>68</v>
      </c>
      <c r="C89" s="33"/>
      <c r="D89" s="33"/>
      <c r="E89" s="40"/>
      <c r="F89" s="40"/>
      <c r="G89" s="40"/>
      <c r="H89" s="40"/>
      <c r="I89" s="40"/>
    </row>
    <row r="90" spans="1:9" x14ac:dyDescent="0.25">
      <c r="A90" s="37"/>
      <c r="B90" s="42" t="s">
        <v>69</v>
      </c>
      <c r="C90" s="33"/>
      <c r="D90" s="33"/>
      <c r="E90" s="40"/>
      <c r="F90" s="40"/>
      <c r="G90" s="40"/>
      <c r="H90" s="40"/>
      <c r="I90" s="40"/>
    </row>
    <row r="91" spans="1:9" x14ac:dyDescent="0.25">
      <c r="A91" s="37"/>
      <c r="B91" s="42" t="s">
        <v>70</v>
      </c>
      <c r="C91" s="33"/>
      <c r="D91" s="33"/>
      <c r="E91" s="40"/>
      <c r="F91" s="40"/>
      <c r="G91" s="40"/>
      <c r="H91" s="40"/>
      <c r="I91" s="40"/>
    </row>
    <row r="92" spans="1:9" x14ac:dyDescent="0.25">
      <c r="A92" s="37"/>
      <c r="B92" s="42" t="s">
        <v>71</v>
      </c>
      <c r="C92" s="33"/>
      <c r="D92" s="33"/>
      <c r="E92" s="40"/>
      <c r="F92" s="40"/>
      <c r="G92" s="40"/>
      <c r="H92" s="40"/>
      <c r="I92" s="40"/>
    </row>
    <row r="93" spans="1:9" x14ac:dyDescent="0.25">
      <c r="A93" s="37"/>
      <c r="B93" s="42" t="s">
        <v>72</v>
      </c>
      <c r="C93" s="33"/>
      <c r="D93" s="33"/>
      <c r="E93" s="40"/>
      <c r="F93" s="40"/>
      <c r="G93" s="40"/>
      <c r="H93" s="40"/>
      <c r="I93" s="40"/>
    </row>
    <row r="94" spans="1:9" x14ac:dyDescent="0.25">
      <c r="A94" s="45"/>
      <c r="B94" s="46" t="s">
        <v>73</v>
      </c>
      <c r="C94" s="47"/>
      <c r="D94" s="48"/>
      <c r="E94" s="47"/>
      <c r="F94" s="47">
        <f>SUM(F13:F93)</f>
        <v>0</v>
      </c>
      <c r="G94" s="47"/>
      <c r="H94" s="47">
        <f>SUM(H13:H93)</f>
        <v>0</v>
      </c>
      <c r="I94" s="47">
        <f>SUM(I13:I93)</f>
        <v>0</v>
      </c>
    </row>
    <row r="95" spans="1:9" x14ac:dyDescent="0.25">
      <c r="A95" s="45"/>
      <c r="B95" s="46" t="s">
        <v>74</v>
      </c>
      <c r="C95" s="47"/>
      <c r="D95" s="48"/>
      <c r="E95" s="47"/>
      <c r="F95" s="47"/>
      <c r="G95" s="47"/>
      <c r="H95" s="47"/>
      <c r="I95" s="47">
        <f>I94*0.18</f>
        <v>0</v>
      </c>
    </row>
    <row r="96" spans="1:9" x14ac:dyDescent="0.25">
      <c r="A96" s="45"/>
      <c r="B96" s="46" t="s">
        <v>75</v>
      </c>
      <c r="C96" s="47"/>
      <c r="D96" s="48"/>
      <c r="E96" s="47"/>
      <c r="F96" s="47"/>
      <c r="G96" s="47"/>
      <c r="H96" s="47"/>
      <c r="I96" s="47">
        <f>I95+I94</f>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MANDAR KHADILKAR</dc:creator>
  <cp:lastModifiedBy>Mandar</cp:lastModifiedBy>
  <dcterms:created xsi:type="dcterms:W3CDTF">2022-01-30T10:17:21Z</dcterms:created>
  <dcterms:modified xsi:type="dcterms:W3CDTF">2022-05-20T13:20:19Z</dcterms:modified>
</cp:coreProperties>
</file>